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за 12 месяцев 2025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M10" i="9" l="1"/>
  <c r="L10" i="9"/>
  <c r="G10" i="9"/>
  <c r="F10" i="9"/>
  <c r="P10" i="9" l="1"/>
  <c r="O10" i="9"/>
  <c r="O9" i="9"/>
  <c r="G9" i="9"/>
  <c r="F9" i="9"/>
  <c r="M9" i="9"/>
  <c r="L9" i="9"/>
  <c r="P9" i="9" l="1"/>
  <c r="C8" i="9"/>
  <c r="I8" i="9" l="1"/>
  <c r="K8" i="9" l="1"/>
  <c r="N10" i="9" s="1"/>
  <c r="J8" i="9"/>
  <c r="N9" i="9" l="1"/>
  <c r="D8" i="9"/>
  <c r="N8" i="9" l="1"/>
  <c r="M8" i="9"/>
  <c r="L8" i="9" l="1"/>
  <c r="E8" i="9" l="1"/>
  <c r="H9" i="9" l="1"/>
  <c r="H10" i="9"/>
  <c r="F8" i="9"/>
  <c r="O8" i="9"/>
  <c r="G8" i="9"/>
  <c r="H8" i="9" l="1"/>
  <c r="P8" i="9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<sst xmlns="http://schemas.openxmlformats.org/spreadsheetml/2006/main" count="32" uniqueCount="29">
  <si>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</si>
  <si>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</si>
  <si>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</si>
  <si>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</si>
  <si>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</si>
  <si>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</si>
  <si>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</si>
  <si>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</si>
  <si>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</si>
  <si>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</si>
  <si>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</si>
  <si>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</si>
  <si>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</si>
  <si>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</si>
  <si>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</si>
  <si>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</si>
  <si>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</si>
  <si>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</si>
  <si>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</si>
  <si>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</si>
  <si>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</si>
  <si>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</si>
  <si>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</si>
  <si>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</si>
  <si>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</si>
  <si>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</si>
  <si>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</si>
  <si>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12 месяцев 2025 года в разрезе муниципальных программ и непрограммных расходов</t>
  </si>
  <si>
    <t>за 12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</si>
</sst>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="77" zoomScaleNormal="77" workbookViewId="0">
      <selection activeCell="J11" sqref="J11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9.85546875" customWidth="1"/>
    <col min="7" max="7" width="9.7109375" customWidth="1"/>
    <col min="8" max="8" width="9.5703125" bestFit="1" customWidth="1"/>
    <col min="9" max="10" width="17.28515625" customWidth="1"/>
    <col min="11" max="11" width="17.7109375" customWidth="1"/>
    <col min="14" max="14" width="9.5703125" bestFit="1" customWidth="1"/>
    <col min="16" max="16" width="12.85546875" customWidth="1"/>
  </cols>
  <sheetData>
    <row r="1" spans="1:16" ht="21" x14ac:dyDescent="0.35">
      <c r="A1" s="15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"/>
    </row>
    <row r="2" spans="1:16" ht="18.75" x14ac:dyDescent="0.3">
      <c r="A2" s="17" t="s">
        <v>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9" t="s">
        <v>25</v>
      </c>
      <c r="B4" s="19" t="s">
        <v>0</v>
      </c>
      <c r="C4" s="21" t="s">
        <v>28</v>
      </c>
      <c r="D4" s="22"/>
      <c r="E4" s="22"/>
      <c r="F4" s="22"/>
      <c r="G4" s="22"/>
      <c r="H4" s="23"/>
      <c r="I4" s="24" t="s">
        <v>10</v>
      </c>
      <c r="J4" s="21" t="s">
        <v>4</v>
      </c>
      <c r="K4" s="27"/>
      <c r="L4" s="27"/>
      <c r="M4" s="27"/>
      <c r="N4" s="27"/>
      <c r="O4" s="27"/>
      <c r="P4" s="28"/>
    </row>
    <row r="5" spans="1:16" ht="33" customHeight="1" x14ac:dyDescent="0.25">
      <c r="A5" s="19"/>
      <c r="B5" s="19"/>
      <c r="C5" s="29" t="s">
        <v>10</v>
      </c>
      <c r="D5" s="29" t="s">
        <v>11</v>
      </c>
      <c r="E5" s="29" t="s">
        <v>8</v>
      </c>
      <c r="F5" s="21" t="s">
        <v>2</v>
      </c>
      <c r="G5" s="28"/>
      <c r="H5" s="24" t="s">
        <v>3</v>
      </c>
      <c r="I5" s="25"/>
      <c r="J5" s="24" t="s">
        <v>16</v>
      </c>
      <c r="K5" s="24" t="s">
        <v>9</v>
      </c>
      <c r="L5" s="32" t="s">
        <v>5</v>
      </c>
      <c r="M5" s="33"/>
      <c r="N5" s="6"/>
      <c r="O5" s="6"/>
      <c r="P5" s="6"/>
    </row>
    <row r="6" spans="1:16" ht="76.5" x14ac:dyDescent="0.25">
      <c r="A6" s="20"/>
      <c r="B6" s="20"/>
      <c r="C6" s="30"/>
      <c r="D6" s="30"/>
      <c r="E6" s="30"/>
      <c r="F6" s="8" t="s">
        <v>12</v>
      </c>
      <c r="G6" s="8" t="s">
        <v>13</v>
      </c>
      <c r="H6" s="31"/>
      <c r="I6" s="26"/>
      <c r="J6" s="26"/>
      <c r="K6" s="26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4">
        <v>1</v>
      </c>
      <c r="B7" s="14"/>
      <c r="C7" s="14">
        <v>2</v>
      </c>
      <c r="D7" s="14">
        <v>3</v>
      </c>
      <c r="E7" s="14">
        <v>4</v>
      </c>
      <c r="F7" s="14" t="s">
        <v>14</v>
      </c>
      <c r="G7" s="14" t="s">
        <v>15</v>
      </c>
      <c r="H7" s="14">
        <v>7</v>
      </c>
      <c r="I7" s="14">
        <v>8</v>
      </c>
      <c r="J7" s="14">
        <v>9</v>
      </c>
      <c r="K7" s="14">
        <v>10</v>
      </c>
      <c r="L7" s="14" t="s">
        <v>18</v>
      </c>
      <c r="M7" s="14" t="s">
        <v>19</v>
      </c>
      <c r="N7" s="14">
        <v>13</v>
      </c>
      <c r="O7" s="14" t="s">
        <v>20</v>
      </c>
      <c r="P7" s="14" t="s">
        <v>21</v>
      </c>
    </row>
    <row r="8" spans="1:16" ht="24.75" customHeight="1" x14ac:dyDescent="0.25">
      <c r="A8" s="4" t="s">
        <v>22</v>
      </c>
      <c r="B8" s="5"/>
      <c r="C8" s="9">
        <f>SUM(C9:C10)</f>
        <v>1136086400</v>
      </c>
      <c r="D8" s="9">
        <f>SUM(D9:D10)</f>
        <v>1509052429.4400001</v>
      </c>
      <c r="E8" s="9">
        <f>SUM(E9:E10)</f>
        <v>1446412567.4300001</v>
      </c>
      <c r="F8" s="9">
        <f>SUM(E8/C8*100)</f>
        <v>127.31536680924972</v>
      </c>
      <c r="G8" s="9">
        <f>SUM(E8/D8*100)</f>
        <v>95.84905992741119</v>
      </c>
      <c r="H8" s="12">
        <f>SUM(H9:H10)</f>
        <v>100</v>
      </c>
      <c r="I8" s="9">
        <f>SUM(I9:I10)</f>
        <v>1007827100</v>
      </c>
      <c r="J8" s="9">
        <f>SUM(J9:J10)</f>
        <v>1356923227.4099998</v>
      </c>
      <c r="K8" s="9">
        <f>SUM(K9:K10)</f>
        <v>1169177753.8599999</v>
      </c>
      <c r="L8" s="9">
        <f>SUM(K8/I8*100)</f>
        <v>116.00975542927947</v>
      </c>
      <c r="M8" s="9">
        <f>SUM(K8/J8*100)</f>
        <v>86.163883869218211</v>
      </c>
      <c r="N8" s="12">
        <f>SUM(N9:N10)</f>
        <v>100</v>
      </c>
      <c r="O8" s="9">
        <f>SUM(E8/K8*100)</f>
        <v>123.71194736255622</v>
      </c>
      <c r="P8" s="9">
        <f>SUM(G8-M8)</f>
        <v>9.6851760581929796</v>
      </c>
    </row>
    <row r="9" spans="1:16" ht="51.75" customHeight="1" x14ac:dyDescent="0.25">
      <c r="A9" s="2" t="s">
        <v>23</v>
      </c>
      <c r="B9" s="7"/>
      <c r="C9" s="11">
        <v>1132398300</v>
      </c>
      <c r="D9" s="11">
        <v>1501895888.97</v>
      </c>
      <c r="E9" s="11">
        <v>1439306170.53</v>
      </c>
      <c r="F9" s="11">
        <f>SUM(E9/C9*100)</f>
        <v>127.10246655527477</v>
      </c>
      <c r="G9" s="11">
        <f>SUM(E9/D9*100)</f>
        <v>95.832619364653553</v>
      </c>
      <c r="H9" s="13">
        <f>E9/E8*100</f>
        <v>99.508688111537452</v>
      </c>
      <c r="I9" s="11">
        <v>1005162500</v>
      </c>
      <c r="J9" s="11">
        <v>1351779478.0699999</v>
      </c>
      <c r="K9" s="11">
        <v>1164039545.8299999</v>
      </c>
      <c r="L9" s="11">
        <f>SUM(K9/I9*100)</f>
        <v>115.80610556303084</v>
      </c>
      <c r="M9" s="10">
        <f>SUM(K9/J9*100)</f>
        <v>86.11164503636013</v>
      </c>
      <c r="N9" s="13">
        <f>K9/K8*100</f>
        <v>99.560528070856947</v>
      </c>
      <c r="O9" s="10">
        <f>SUM(E9/K9*100)</f>
        <v>123.64753205216286</v>
      </c>
      <c r="P9" s="10">
        <f>SUM(G9-M9)</f>
        <v>9.7209743282934227</v>
      </c>
    </row>
    <row r="10" spans="1:16" ht="48.75" customHeight="1" x14ac:dyDescent="0.25">
      <c r="A10" s="2" t="s">
        <v>24</v>
      </c>
      <c r="B10" s="3"/>
      <c r="C10" s="11">
        <v>3688100</v>
      </c>
      <c r="D10" s="11">
        <v>7156540.4699999997</v>
      </c>
      <c r="E10" s="11">
        <v>7106396.9000000004</v>
      </c>
      <c r="F10" s="11">
        <f>SUM(E10/C10*100)</f>
        <v>192.68449608199344</v>
      </c>
      <c r="G10" s="11">
        <f>SUM(E10/D10*100)</f>
        <v>99.299332265216705</v>
      </c>
      <c r="H10" s="13">
        <f>E10/E8*100</f>
        <v>0.49131188846255086</v>
      </c>
      <c r="I10" s="11">
        <v>2664600</v>
      </c>
      <c r="J10" s="11">
        <v>5143749.34</v>
      </c>
      <c r="K10" s="11">
        <v>5138208.03</v>
      </c>
      <c r="L10" s="11">
        <f>SUM(K10/I10*100)</f>
        <v>192.83224611573971</v>
      </c>
      <c r="M10" s="10">
        <f>SUM(K10/J10*100)</f>
        <v>99.892270994682647</v>
      </c>
      <c r="N10" s="13">
        <f>K10/K8*100</f>
        <v>0.43947192914305666</v>
      </c>
      <c r="O10" s="10">
        <f>SUM(E10/K10*100)</f>
        <v>138.30496660525441</v>
      </c>
      <c r="P10" s="10">
        <f>SUM(G10-M10)</f>
        <v>-0.59293872946594206</v>
      </c>
    </row>
    <row r="11" spans="1:16" x14ac:dyDescent="0.25">
      <c r="H11" t="s">
        <v>26</v>
      </c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12 месяцев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2025-12-08T06:26:48Z</cp:lastPrinted>
  <dcterms:created xsi:type="dcterms:W3CDTF">2016-08-26T05:17:14Z</dcterms:created>
  <dcterms:modified xsi:type="dcterms:W3CDTF">2026-01-23T12:16:27Z</dcterms:modified>
</cp:coreProperties>
</file>